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+ТП_основные лоты 2026г\График\ТЗ_Гурьянова\СЦэфМСП компл для штукатурных работ\"/>
    </mc:Choice>
  </mc:AlternateContent>
  <bookViews>
    <workbookView xWindow="0" yWindow="0" windowWidth="38400" windowHeight="17700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лота'!$27:$27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лота'!$11:$11</definedName>
    <definedName name="QRT1_LINE" localSheetId="0">'Расчет НМЦ лота'!$12:$12</definedName>
    <definedName name="QRT2_ITOG" localSheetId="0">'Расчет НМЦ лота'!$14:$14</definedName>
    <definedName name="QRT2_LINE" localSheetId="0">'Расчет НМЦ лота'!$15:$15</definedName>
    <definedName name="QRT3_ITOG" localSheetId="0">'Расчет НМЦ лота'!$18:$18</definedName>
    <definedName name="QRT3_LINE" localSheetId="0">'Расчет НМЦ лота'!$19:$19</definedName>
    <definedName name="QRT4_ITOG" localSheetId="0">'Расчет НМЦ лота'!$23:$23</definedName>
    <definedName name="QRT4_LINE" localSheetId="0">'Расчет НМЦ лота'!$24:$24</definedName>
    <definedName name="Z_FNUMBERS" localSheetId="0">'Расчет НМЦ лота'!$A$9</definedName>
    <definedName name="Z_MNLIST" localSheetId="0">'Расчет НМЦ лота'!$A$29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лота'!$A$11</definedName>
    <definedName name="ZQRT2_HEAD" localSheetId="0">'Расчет НМЦ лота'!$A$14</definedName>
    <definedName name="ZQRT3_HEAD" localSheetId="0">'Расчет НМЦ лота'!$A$18</definedName>
    <definedName name="ZQRT4_HEAD" localSheetId="0">'Расчет НМЦ лота'!$A$23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8" i="1" l="1"/>
  <c r="X18" i="1"/>
  <c r="Y14" i="1"/>
  <c r="X14" i="1"/>
  <c r="Y11" i="1"/>
  <c r="X11" i="1"/>
  <c r="W26" i="1"/>
  <c r="W25" i="1"/>
  <c r="X24" i="1"/>
  <c r="W24" i="1"/>
  <c r="Y24" i="1" s="1"/>
  <c r="X22" i="1"/>
  <c r="W22" i="1"/>
  <c r="Y22" i="1" s="1"/>
  <c r="X21" i="1"/>
  <c r="W21" i="1"/>
  <c r="Y21" i="1" s="1"/>
  <c r="X20" i="1"/>
  <c r="W20" i="1"/>
  <c r="Y20" i="1" s="1"/>
  <c r="X19" i="1"/>
  <c r="W19" i="1"/>
  <c r="Y19" i="1" s="1"/>
  <c r="X17" i="1"/>
  <c r="W17" i="1"/>
  <c r="Y17" i="1" s="1"/>
  <c r="X16" i="1"/>
  <c r="W16" i="1"/>
  <c r="Y16" i="1" s="1"/>
  <c r="X15" i="1"/>
  <c r="W15" i="1"/>
  <c r="Y15" i="1" s="1"/>
  <c r="X13" i="1"/>
  <c r="W13" i="1"/>
  <c r="Y13" i="1" s="1"/>
  <c r="X12" i="1"/>
  <c r="W12" i="1"/>
  <c r="Y12" i="1" s="1"/>
  <c r="O12" i="1" l="1"/>
  <c r="N12" i="1" s="1"/>
  <c r="O13" i="1"/>
  <c r="N13" i="1" s="1"/>
  <c r="O15" i="1"/>
  <c r="N15" i="1" s="1"/>
  <c r="O16" i="1"/>
  <c r="N16" i="1" s="1"/>
  <c r="O17" i="1"/>
  <c r="N17" i="1" s="1"/>
  <c r="O19" i="1"/>
  <c r="N19" i="1" s="1"/>
  <c r="O20" i="1"/>
  <c r="N20" i="1" s="1"/>
  <c r="O21" i="1"/>
  <c r="N21" i="1" s="1"/>
  <c r="O22" i="1"/>
  <c r="N22" i="1" s="1"/>
  <c r="O24" i="1"/>
  <c r="N24" i="1" s="1"/>
  <c r="O25" i="1"/>
  <c r="N25" i="1" s="1"/>
  <c r="O26" i="1"/>
  <c r="N26" i="1" s="1"/>
  <c r="X26" i="1" s="1"/>
  <c r="P11" i="1"/>
  <c r="Q11" i="1"/>
  <c r="R11" i="1"/>
  <c r="S11" i="1"/>
  <c r="T11" i="1"/>
  <c r="U11" i="1"/>
  <c r="P14" i="1"/>
  <c r="Q14" i="1"/>
  <c r="R14" i="1"/>
  <c r="S14" i="1"/>
  <c r="T14" i="1"/>
  <c r="U14" i="1"/>
  <c r="P18" i="1"/>
  <c r="Q18" i="1"/>
  <c r="R18" i="1"/>
  <c r="S18" i="1"/>
  <c r="T18" i="1"/>
  <c r="U18" i="1"/>
  <c r="P23" i="1"/>
  <c r="P27" i="1" s="1"/>
  <c r="Q23" i="1"/>
  <c r="Q27" i="1" s="1"/>
  <c r="R23" i="1"/>
  <c r="R27" i="1" s="1"/>
  <c r="S23" i="1"/>
  <c r="S27" i="1" s="1"/>
  <c r="T23" i="1"/>
  <c r="T27" i="1" s="1"/>
  <c r="U23" i="1"/>
  <c r="U27" i="1" s="1"/>
  <c r="Y26" i="1" l="1"/>
  <c r="Y25" i="1"/>
  <c r="Y23" i="1" s="1"/>
  <c r="Y27" i="1" s="1"/>
  <c r="X25" i="1"/>
  <c r="X23" i="1" s="1"/>
  <c r="X27" i="1" s="1"/>
  <c r="O18" i="1"/>
  <c r="N23" i="1"/>
  <c r="N27" i="1" s="1"/>
  <c r="N18" i="1"/>
  <c r="O23" i="1"/>
  <c r="O27" i="1" s="1"/>
  <c r="O14" i="1"/>
  <c r="N11" i="1"/>
  <c r="N14" i="1"/>
  <c r="O11" i="1"/>
</calcChain>
</file>

<file path=xl/sharedStrings.xml><?xml version="1.0" encoding="utf-8"?>
<sst xmlns="http://schemas.openxmlformats.org/spreadsheetml/2006/main" count="153" uniqueCount="53">
  <si>
    <t/>
  </si>
  <si>
    <t>Итого по лоту: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</si>
  <si>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</si>
  <si>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</si>
  <si>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</si>
  <si>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</si>
  <si>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</si>
  <si>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</si>
  <si>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</si>
  <si>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</si>
  <si>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</si>
  <si>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</si>
  <si>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</si>
  <si>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</si>
  <si>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</si>
  <si>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</si>
  <si>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</si>
  <si>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</si>
  <si>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</si>
  <si>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</si>
  <si>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</si>
  <si>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"Челябэнерго"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</si>
  <si>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</si>
  <si>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</si>
  <si>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</si>
  <si>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</si>
  <si>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</si>
  <si>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</si>
  <si>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</si>
  <si>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</si>
  <si>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</si>
  <si>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</si>
  <si>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</si>
  <si>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</si>
  <si>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</si>
  <si>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</si>
  <si>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ID закупки 59850 Поставка Поставка комплектующих для штукатурных работ и выравнивания полов (ЧЭ)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</si>
  <si>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</si>
  <si>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</si>
  <si>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</si>
  <si>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</si>
  <si>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Профиль направл.стал.оц.ПН-4 75х40х3000</t>
  </si>
  <si>
    <t>Профиль стоечн. ПС-2 50х50х0,5мм 4м</t>
  </si>
  <si>
    <t>нет</t>
  </si>
  <si>
    <t xml:space="preserve"> в течение 30 календарных дней с момента заключения договора</t>
  </si>
  <si>
    <t>1. Основная деятельность</t>
  </si>
  <si>
    <t>ШТ</t>
  </si>
  <si>
    <t>Профиль угловой оцинк. ПУ25 25х25х3</t>
  </si>
  <si>
    <t xml:space="preserve"> в течение 30 календарных дней с момента заключения договора._x000D_
</t>
  </si>
  <si>
    <t>Сетка штукатурная полимерная 5х5мм</t>
  </si>
  <si>
    <t>М2</t>
  </si>
  <si>
    <t>23*</t>
  </si>
  <si>
    <t>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</si>
</sst>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Y27"/>
  <sheetViews>
    <sheetView tabSelected="1" zoomScale="70" zoomScaleNormal="70" workbookViewId="0">
      <selection activeCell="E15" sqref="E15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6" width="35" style="1" customWidth="1"/>
    <col min="7" max="7" width="18.85546875" style="1" customWidth="1"/>
    <col min="8" max="8" width="16.140625" style="1" customWidth="1"/>
    <col min="9" max="9" width="22" style="1" customWidth="1"/>
    <col min="10" max="10" width="15.7109375" style="1" customWidth="1"/>
    <col min="11" max="11" width="8.7109375" style="1" customWidth="1"/>
    <col min="12" max="12" width="20" style="1" customWidth="1"/>
    <col min="13" max="13" width="8.5703125" style="1" customWidth="1"/>
    <col min="14" max="15" width="10.5703125" style="1" customWidth="1"/>
    <col min="16" max="16" width="8.5703125" style="1" customWidth="1"/>
    <col min="17" max="20" width="9.5703125" style="1" customWidth="1"/>
    <col min="21" max="21" width="5" style="1" customWidth="1"/>
    <col min="22" max="22" width="13.140625" style="1" bestFit="1" customWidth="1"/>
    <col min="23" max="23" width="13.140625" style="1" customWidth="1"/>
    <col min="24" max="25" width="15.85546875" style="1" customWidth="1"/>
    <col min="26" max="16384" width="11.7109375" style="1"/>
  </cols>
  <sheetData>
    <row r="1" spans="1:25" x14ac:dyDescent="0.25">
      <c r="S1" s="40" t="s">
        <v>30</v>
      </c>
      <c r="T1" s="40"/>
      <c r="U1" s="40"/>
      <c r="V1" s="40"/>
      <c r="W1" s="40"/>
      <c r="X1" s="40"/>
      <c r="Y1" s="40"/>
    </row>
    <row r="3" spans="1:25" x14ac:dyDescent="0.25">
      <c r="V3" s="24"/>
      <c r="W3" s="24"/>
      <c r="X3" s="24"/>
      <c r="Y3" s="24"/>
    </row>
    <row r="4" spans="1:25" ht="1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15" customHeight="1" x14ac:dyDescent="0.25">
      <c r="A5" s="42" t="s">
        <v>28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ht="45" customHeight="1" x14ac:dyDescent="0.25">
      <c r="A6" s="35" t="s">
        <v>27</v>
      </c>
      <c r="B6" s="35" t="s">
        <v>26</v>
      </c>
      <c r="C6" s="37" t="s">
        <v>25</v>
      </c>
      <c r="D6" s="38"/>
      <c r="E6" s="38"/>
      <c r="F6" s="38"/>
      <c r="G6" s="38"/>
      <c r="H6" s="38"/>
      <c r="I6" s="38"/>
      <c r="J6" s="38"/>
      <c r="K6" s="39"/>
      <c r="L6" s="35" t="s">
        <v>24</v>
      </c>
      <c r="M6" s="35" t="s">
        <v>23</v>
      </c>
      <c r="N6" s="35" t="s">
        <v>22</v>
      </c>
      <c r="O6" s="37" t="s">
        <v>21</v>
      </c>
      <c r="P6" s="38"/>
      <c r="Q6" s="38"/>
      <c r="R6" s="38"/>
      <c r="S6" s="38"/>
      <c r="T6" s="38"/>
      <c r="U6" s="39"/>
      <c r="V6" s="35" t="s">
        <v>31</v>
      </c>
      <c r="W6" s="35" t="s">
        <v>32</v>
      </c>
      <c r="X6" s="43" t="s">
        <v>33</v>
      </c>
      <c r="Y6" s="43" t="s">
        <v>34</v>
      </c>
    </row>
    <row r="7" spans="1:25" ht="14.45" customHeight="1" x14ac:dyDescent="0.25">
      <c r="A7" s="35" t="s">
        <v>0</v>
      </c>
      <c r="B7" s="35" t="s">
        <v>0</v>
      </c>
      <c r="C7" s="35" t="s">
        <v>20</v>
      </c>
      <c r="D7" s="35" t="s">
        <v>0</v>
      </c>
      <c r="E7" s="37" t="s">
        <v>19</v>
      </c>
      <c r="F7" s="38"/>
      <c r="G7" s="38"/>
      <c r="H7" s="38"/>
      <c r="I7" s="39"/>
      <c r="J7" s="29" t="s">
        <v>18</v>
      </c>
      <c r="K7" s="29" t="s">
        <v>17</v>
      </c>
      <c r="L7" s="35" t="s">
        <v>0</v>
      </c>
      <c r="M7" s="35" t="s">
        <v>0</v>
      </c>
      <c r="N7" s="35" t="s">
        <v>0</v>
      </c>
      <c r="O7" s="29" t="s">
        <v>16</v>
      </c>
      <c r="P7" s="29" t="s">
        <v>15</v>
      </c>
      <c r="Q7" s="29" t="s">
        <v>14</v>
      </c>
      <c r="R7" s="29" t="s">
        <v>13</v>
      </c>
      <c r="S7" s="29" t="s">
        <v>12</v>
      </c>
      <c r="T7" s="29" t="s">
        <v>11</v>
      </c>
      <c r="U7" s="29" t="s">
        <v>10</v>
      </c>
      <c r="V7" s="35" t="s">
        <v>0</v>
      </c>
      <c r="W7" s="35" t="s">
        <v>0</v>
      </c>
      <c r="X7" s="43" t="s">
        <v>0</v>
      </c>
      <c r="Y7" s="43" t="s">
        <v>0</v>
      </c>
    </row>
    <row r="8" spans="1:25" ht="75" x14ac:dyDescent="0.25">
      <c r="A8" s="35" t="s">
        <v>0</v>
      </c>
      <c r="B8" s="35" t="s">
        <v>0</v>
      </c>
      <c r="C8" s="5" t="s">
        <v>9</v>
      </c>
      <c r="D8" s="5" t="s">
        <v>8</v>
      </c>
      <c r="E8" s="18" t="s">
        <v>7</v>
      </c>
      <c r="F8" s="18" t="s">
        <v>6</v>
      </c>
      <c r="G8" s="18" t="s">
        <v>5</v>
      </c>
      <c r="H8" s="5" t="s">
        <v>4</v>
      </c>
      <c r="I8" s="5" t="s">
        <v>3</v>
      </c>
      <c r="J8" s="30"/>
      <c r="K8" s="30"/>
      <c r="L8" s="35" t="s">
        <v>0</v>
      </c>
      <c r="M8" s="35" t="s">
        <v>0</v>
      </c>
      <c r="N8" s="35" t="s">
        <v>0</v>
      </c>
      <c r="O8" s="30"/>
      <c r="P8" s="30"/>
      <c r="Q8" s="30"/>
      <c r="R8" s="30"/>
      <c r="S8" s="30"/>
      <c r="T8" s="30"/>
      <c r="U8" s="30"/>
      <c r="V8" s="35" t="s">
        <v>0</v>
      </c>
      <c r="W8" s="35" t="s">
        <v>0</v>
      </c>
      <c r="X8" s="43" t="s">
        <v>0</v>
      </c>
      <c r="Y8" s="43" t="s">
        <v>0</v>
      </c>
    </row>
    <row r="9" spans="1:25" x14ac:dyDescent="0.25">
      <c r="A9" s="5">
        <v>1</v>
      </c>
      <c r="B9" s="5">
        <v>2</v>
      </c>
      <c r="C9" s="5">
        <v>3</v>
      </c>
      <c r="D9" s="5" t="s">
        <v>2</v>
      </c>
      <c r="E9" s="18">
        <v>5</v>
      </c>
      <c r="F9" s="18">
        <v>6</v>
      </c>
      <c r="G9" s="5">
        <v>7</v>
      </c>
      <c r="H9" s="18">
        <v>8</v>
      </c>
      <c r="I9" s="18">
        <v>9</v>
      </c>
      <c r="J9" s="5">
        <v>10</v>
      </c>
      <c r="K9" s="18">
        <v>11</v>
      </c>
      <c r="L9" s="18">
        <v>12</v>
      </c>
      <c r="M9" s="5">
        <v>13</v>
      </c>
      <c r="N9" s="18">
        <v>14</v>
      </c>
      <c r="O9" s="5">
        <v>15</v>
      </c>
      <c r="P9" s="18">
        <v>16</v>
      </c>
      <c r="Q9" s="18">
        <v>17</v>
      </c>
      <c r="R9" s="5">
        <v>18</v>
      </c>
      <c r="S9" s="18">
        <v>19</v>
      </c>
      <c r="T9" s="18">
        <v>20</v>
      </c>
      <c r="U9" s="5">
        <v>21</v>
      </c>
      <c r="V9" s="20">
        <v>22</v>
      </c>
      <c r="W9" s="20" t="s">
        <v>51</v>
      </c>
      <c r="X9" s="20">
        <v>24</v>
      </c>
      <c r="Y9" s="20" t="s">
        <v>52</v>
      </c>
    </row>
    <row r="10" spans="1:25" x14ac:dyDescent="0.25">
      <c r="A10" s="36" t="s">
        <v>36</v>
      </c>
      <c r="B10" s="35" t="s">
        <v>0</v>
      </c>
      <c r="C10" s="35" t="s">
        <v>0</v>
      </c>
      <c r="D10" s="35" t="s">
        <v>0</v>
      </c>
      <c r="E10" s="35"/>
      <c r="F10" s="35"/>
      <c r="G10" s="35" t="s">
        <v>0</v>
      </c>
      <c r="H10" s="35"/>
      <c r="I10" s="35" t="s">
        <v>0</v>
      </c>
      <c r="J10" s="5"/>
      <c r="K10" s="5"/>
      <c r="L10" s="5" t="s">
        <v>0</v>
      </c>
      <c r="M10" s="5" t="s">
        <v>0</v>
      </c>
      <c r="N10" s="5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 t="s">
        <v>0</v>
      </c>
      <c r="U10" s="7" t="s">
        <v>0</v>
      </c>
      <c r="V10" s="19" t="s">
        <v>0</v>
      </c>
      <c r="W10" s="19"/>
      <c r="X10" s="19"/>
      <c r="Y10" s="20" t="s">
        <v>0</v>
      </c>
    </row>
    <row r="11" spans="1:25" s="12" customFormat="1" ht="15" customHeight="1" x14ac:dyDescent="0.25">
      <c r="A11" s="33" t="s">
        <v>37</v>
      </c>
      <c r="B11" s="34"/>
      <c r="C11" s="34"/>
      <c r="D11" s="34"/>
      <c r="E11" s="34"/>
      <c r="F11" s="34"/>
      <c r="G11" s="34"/>
      <c r="H11" s="34"/>
      <c r="I11" s="34"/>
      <c r="J11" s="17"/>
      <c r="K11" s="16"/>
      <c r="L11" s="15" t="s">
        <v>0</v>
      </c>
      <c r="M11" s="14" t="s">
        <v>0</v>
      </c>
      <c r="N11" s="2">
        <f>SUM(N12:N13)</f>
        <v>32</v>
      </c>
      <c r="O11" s="7">
        <f t="shared" ref="O11:O26" si="0">IF(SUM(P11:U11)&gt;0,SUM(P11:U11),"")</f>
        <v>32</v>
      </c>
      <c r="P11" s="7">
        <f t="shared" ref="P11:U11" si="1">SUM(P12:P13)</f>
        <v>0</v>
      </c>
      <c r="Q11" s="7">
        <f t="shared" si="1"/>
        <v>0</v>
      </c>
      <c r="R11" s="7">
        <f t="shared" si="1"/>
        <v>0</v>
      </c>
      <c r="S11" s="7">
        <f t="shared" si="1"/>
        <v>32</v>
      </c>
      <c r="T11" s="7">
        <f t="shared" si="1"/>
        <v>0</v>
      </c>
      <c r="U11" s="7">
        <f t="shared" si="1"/>
        <v>0</v>
      </c>
      <c r="V11" s="13"/>
      <c r="W11" s="13"/>
      <c r="X11" s="2">
        <f>SUM(X12:X13)</f>
        <v>15536</v>
      </c>
      <c r="Y11" s="2">
        <f>SUM(Y12:Y13)</f>
        <v>18953.920000000002</v>
      </c>
    </row>
    <row r="12" spans="1:25" ht="75" x14ac:dyDescent="0.25">
      <c r="A12" s="3">
        <v>1</v>
      </c>
      <c r="B12" s="26">
        <v>1051585</v>
      </c>
      <c r="C12" s="26" t="s">
        <v>41</v>
      </c>
      <c r="D12" s="5"/>
      <c r="E12" s="5" t="s">
        <v>43</v>
      </c>
      <c r="F12" s="5"/>
      <c r="G12" s="5"/>
      <c r="H12" s="5"/>
      <c r="I12" s="5"/>
      <c r="J12" s="21" t="s">
        <v>44</v>
      </c>
      <c r="K12" s="27">
        <v>12026</v>
      </c>
      <c r="L12" s="27" t="s">
        <v>45</v>
      </c>
      <c r="M12" s="27" t="s">
        <v>46</v>
      </c>
      <c r="N12" s="5">
        <f>SUM(O12)</f>
        <v>8</v>
      </c>
      <c r="O12" s="7">
        <f t="shared" si="0"/>
        <v>8</v>
      </c>
      <c r="P12" s="28">
        <v>0</v>
      </c>
      <c r="Q12" s="28">
        <v>0</v>
      </c>
      <c r="R12" s="28">
        <v>0</v>
      </c>
      <c r="S12" s="28">
        <v>8</v>
      </c>
      <c r="T12" s="28">
        <v>0</v>
      </c>
      <c r="U12" s="28">
        <v>0</v>
      </c>
      <c r="V12" s="6">
        <v>298</v>
      </c>
      <c r="W12" s="6">
        <f>ROUND(V12*1.22,2)</f>
        <v>363.56</v>
      </c>
      <c r="X12" s="2">
        <f>ROUND(V12*N12,2)</f>
        <v>2384</v>
      </c>
      <c r="Y12" s="2">
        <f>ROUND(W12*N12,2)</f>
        <v>2908.48</v>
      </c>
    </row>
    <row r="13" spans="1:25" ht="75" x14ac:dyDescent="0.25">
      <c r="A13" s="3">
        <v>2</v>
      </c>
      <c r="B13" s="26">
        <v>1059905</v>
      </c>
      <c r="C13" s="26" t="s">
        <v>42</v>
      </c>
      <c r="D13" s="5"/>
      <c r="E13" s="5" t="s">
        <v>43</v>
      </c>
      <c r="F13" s="5"/>
      <c r="G13" s="5"/>
      <c r="H13" s="5"/>
      <c r="I13" s="5"/>
      <c r="J13" s="21" t="s">
        <v>44</v>
      </c>
      <c r="K13" s="27">
        <v>12026</v>
      </c>
      <c r="L13" s="27" t="s">
        <v>45</v>
      </c>
      <c r="M13" s="27" t="s">
        <v>46</v>
      </c>
      <c r="N13" s="21">
        <f>SUM(O13)</f>
        <v>24</v>
      </c>
      <c r="O13" s="7">
        <f t="shared" si="0"/>
        <v>24</v>
      </c>
      <c r="P13" s="28">
        <v>0</v>
      </c>
      <c r="Q13" s="28">
        <v>0</v>
      </c>
      <c r="R13" s="28">
        <v>0</v>
      </c>
      <c r="S13" s="28">
        <v>24</v>
      </c>
      <c r="T13" s="28">
        <v>0</v>
      </c>
      <c r="U13" s="28">
        <v>0</v>
      </c>
      <c r="V13" s="6">
        <v>548</v>
      </c>
      <c r="W13" s="6">
        <f>ROUND(V13*1.22,2)</f>
        <v>668.56</v>
      </c>
      <c r="X13" s="2">
        <f>ROUND(V13*N13,2)</f>
        <v>13152</v>
      </c>
      <c r="Y13" s="2">
        <f>ROUND(W13*N13,2)</f>
        <v>16045.44</v>
      </c>
    </row>
    <row r="14" spans="1:25" ht="15" customHeight="1" x14ac:dyDescent="0.25">
      <c r="A14" s="31" t="s">
        <v>38</v>
      </c>
      <c r="B14" s="32"/>
      <c r="C14" s="32"/>
      <c r="D14" s="32"/>
      <c r="E14" s="32"/>
      <c r="F14" s="32"/>
      <c r="G14" s="32"/>
      <c r="H14" s="32"/>
      <c r="I14" s="32"/>
      <c r="J14" s="11"/>
      <c r="K14" s="10"/>
      <c r="L14" s="9" t="s">
        <v>0</v>
      </c>
      <c r="M14" s="3" t="s">
        <v>0</v>
      </c>
      <c r="N14" s="2">
        <f>SUM(N15:N17)</f>
        <v>53</v>
      </c>
      <c r="O14" s="7">
        <f t="shared" si="0"/>
        <v>53</v>
      </c>
      <c r="P14" s="7">
        <f t="shared" ref="P14:U14" si="2">SUM(P15:P17)</f>
        <v>0</v>
      </c>
      <c r="Q14" s="7">
        <f t="shared" si="2"/>
        <v>0</v>
      </c>
      <c r="R14" s="7">
        <f t="shared" si="2"/>
        <v>0</v>
      </c>
      <c r="S14" s="7">
        <f t="shared" si="2"/>
        <v>48</v>
      </c>
      <c r="T14" s="7">
        <f t="shared" si="2"/>
        <v>5</v>
      </c>
      <c r="U14" s="7">
        <f t="shared" si="2"/>
        <v>0</v>
      </c>
      <c r="V14" s="8"/>
      <c r="W14" s="8"/>
      <c r="X14" s="2">
        <f>SUM(X15:X17)</f>
        <v>17531</v>
      </c>
      <c r="Y14" s="2">
        <f>SUM(Y15:Y17)</f>
        <v>21387.82</v>
      </c>
    </row>
    <row r="15" spans="1:25" ht="90" x14ac:dyDescent="0.25">
      <c r="A15" s="3">
        <v>3</v>
      </c>
      <c r="B15" s="26">
        <v>1008935</v>
      </c>
      <c r="C15" s="26" t="s">
        <v>47</v>
      </c>
      <c r="D15" s="5"/>
      <c r="E15" s="21" t="s">
        <v>43</v>
      </c>
      <c r="F15" s="5"/>
      <c r="G15" s="5"/>
      <c r="H15" s="5"/>
      <c r="I15" s="5"/>
      <c r="J15" s="20" t="s">
        <v>48</v>
      </c>
      <c r="K15" s="27">
        <v>22026</v>
      </c>
      <c r="L15" s="27" t="s">
        <v>45</v>
      </c>
      <c r="M15" s="27" t="s">
        <v>46</v>
      </c>
      <c r="N15" s="5">
        <f>SUM(O15)</f>
        <v>21</v>
      </c>
      <c r="O15" s="7">
        <f t="shared" si="0"/>
        <v>21</v>
      </c>
      <c r="P15" s="28">
        <v>0</v>
      </c>
      <c r="Q15" s="28">
        <v>0</v>
      </c>
      <c r="R15" s="28">
        <v>0</v>
      </c>
      <c r="S15" s="28">
        <v>16</v>
      </c>
      <c r="T15" s="28">
        <v>5</v>
      </c>
      <c r="U15" s="28">
        <v>0</v>
      </c>
      <c r="V15" s="6">
        <v>95</v>
      </c>
      <c r="W15" s="6">
        <f>ROUND(V15*1.22,2)</f>
        <v>115.9</v>
      </c>
      <c r="X15" s="2">
        <f>ROUND(V15*N15,2)</f>
        <v>1995</v>
      </c>
      <c r="Y15" s="2">
        <f>ROUND(W15*N15,2)</f>
        <v>2433.9</v>
      </c>
    </row>
    <row r="16" spans="1:25" ht="90" x14ac:dyDescent="0.25">
      <c r="A16" s="3">
        <v>4</v>
      </c>
      <c r="B16" s="26">
        <v>1051585</v>
      </c>
      <c r="C16" s="26" t="s">
        <v>41</v>
      </c>
      <c r="D16" s="5"/>
      <c r="E16" s="21" t="s">
        <v>43</v>
      </c>
      <c r="F16" s="5"/>
      <c r="G16" s="5"/>
      <c r="H16" s="5"/>
      <c r="I16" s="5"/>
      <c r="J16" s="20" t="s">
        <v>48</v>
      </c>
      <c r="K16" s="27">
        <v>22026</v>
      </c>
      <c r="L16" s="27" t="s">
        <v>45</v>
      </c>
      <c r="M16" s="27" t="s">
        <v>46</v>
      </c>
      <c r="N16" s="21">
        <f t="shared" ref="N16:N17" si="3">SUM(O16)</f>
        <v>8</v>
      </c>
      <c r="O16" s="7">
        <f t="shared" si="0"/>
        <v>8</v>
      </c>
      <c r="P16" s="28">
        <v>0</v>
      </c>
      <c r="Q16" s="28">
        <v>0</v>
      </c>
      <c r="R16" s="28">
        <v>0</v>
      </c>
      <c r="S16" s="28">
        <v>8</v>
      </c>
      <c r="T16" s="28">
        <v>0</v>
      </c>
      <c r="U16" s="28">
        <v>0</v>
      </c>
      <c r="V16" s="6">
        <v>298</v>
      </c>
      <c r="W16" s="6">
        <f t="shared" ref="W16:W17" si="4">ROUND(V16*1.22,2)</f>
        <v>363.56</v>
      </c>
      <c r="X16" s="2">
        <f t="shared" ref="X16:X17" si="5">ROUND(V16*N16,2)</f>
        <v>2384</v>
      </c>
      <c r="Y16" s="2">
        <f t="shared" ref="Y16:Y17" si="6">ROUND(W16*N16,2)</f>
        <v>2908.48</v>
      </c>
    </row>
    <row r="17" spans="1:25" ht="90" x14ac:dyDescent="0.25">
      <c r="A17" s="3">
        <v>5</v>
      </c>
      <c r="B17" s="26">
        <v>1059905</v>
      </c>
      <c r="C17" s="26" t="s">
        <v>42</v>
      </c>
      <c r="D17" s="5"/>
      <c r="E17" s="21" t="s">
        <v>43</v>
      </c>
      <c r="F17" s="5"/>
      <c r="G17" s="5"/>
      <c r="H17" s="5"/>
      <c r="I17" s="5"/>
      <c r="J17" s="20" t="s">
        <v>48</v>
      </c>
      <c r="K17" s="27">
        <v>22026</v>
      </c>
      <c r="L17" s="27" t="s">
        <v>45</v>
      </c>
      <c r="M17" s="27" t="s">
        <v>46</v>
      </c>
      <c r="N17" s="21">
        <f t="shared" si="3"/>
        <v>24</v>
      </c>
      <c r="O17" s="7">
        <f t="shared" si="0"/>
        <v>24</v>
      </c>
      <c r="P17" s="28">
        <v>0</v>
      </c>
      <c r="Q17" s="28">
        <v>0</v>
      </c>
      <c r="R17" s="28">
        <v>0</v>
      </c>
      <c r="S17" s="28">
        <v>24</v>
      </c>
      <c r="T17" s="28">
        <v>0</v>
      </c>
      <c r="U17" s="28">
        <v>0</v>
      </c>
      <c r="V17" s="6">
        <v>548</v>
      </c>
      <c r="W17" s="6">
        <f t="shared" si="4"/>
        <v>668.56</v>
      </c>
      <c r="X17" s="2">
        <f t="shared" si="5"/>
        <v>13152</v>
      </c>
      <c r="Y17" s="2">
        <f t="shared" si="6"/>
        <v>16045.44</v>
      </c>
    </row>
    <row r="18" spans="1:25" ht="15" customHeight="1" x14ac:dyDescent="0.25">
      <c r="A18" s="31" t="s">
        <v>39</v>
      </c>
      <c r="B18" s="32"/>
      <c r="C18" s="32"/>
      <c r="D18" s="32"/>
      <c r="E18" s="32"/>
      <c r="F18" s="32"/>
      <c r="G18" s="32"/>
      <c r="H18" s="32"/>
      <c r="I18" s="32"/>
      <c r="J18" s="11"/>
      <c r="K18" s="10"/>
      <c r="L18" s="9" t="s">
        <v>0</v>
      </c>
      <c r="M18" s="3" t="s">
        <v>0</v>
      </c>
      <c r="N18" s="2">
        <f>SUM(N19:N22)</f>
        <v>70</v>
      </c>
      <c r="O18" s="7">
        <f t="shared" si="0"/>
        <v>70</v>
      </c>
      <c r="P18" s="7">
        <f t="shared" ref="P18:U18" si="7">SUM(P19:P22)</f>
        <v>0</v>
      </c>
      <c r="Q18" s="7">
        <f t="shared" si="7"/>
        <v>3</v>
      </c>
      <c r="R18" s="7">
        <f t="shared" si="7"/>
        <v>0</v>
      </c>
      <c r="S18" s="7">
        <f t="shared" si="7"/>
        <v>32</v>
      </c>
      <c r="T18" s="7">
        <f t="shared" si="7"/>
        <v>35</v>
      </c>
      <c r="U18" s="7">
        <f t="shared" si="7"/>
        <v>0</v>
      </c>
      <c r="V18" s="8"/>
      <c r="W18" s="8"/>
      <c r="X18" s="2">
        <f>SUM(X19:X22)</f>
        <v>18249</v>
      </c>
      <c r="Y18" s="2">
        <f>SUM(Y19:Y22)</f>
        <v>22263.78</v>
      </c>
    </row>
    <row r="19" spans="1:25" ht="90" x14ac:dyDescent="0.25">
      <c r="A19" s="3">
        <v>6</v>
      </c>
      <c r="B19" s="26">
        <v>1008935</v>
      </c>
      <c r="C19" s="26" t="s">
        <v>47</v>
      </c>
      <c r="D19" s="5"/>
      <c r="E19" s="21" t="s">
        <v>43</v>
      </c>
      <c r="F19" s="5"/>
      <c r="G19" s="5"/>
      <c r="H19" s="5"/>
      <c r="I19" s="5"/>
      <c r="J19" s="20" t="s">
        <v>48</v>
      </c>
      <c r="K19" s="27">
        <v>32026</v>
      </c>
      <c r="L19" s="27" t="s">
        <v>45</v>
      </c>
      <c r="M19" s="27" t="s">
        <v>46</v>
      </c>
      <c r="N19" s="5">
        <f>SUM(O19)</f>
        <v>15</v>
      </c>
      <c r="O19" s="7">
        <f t="shared" si="0"/>
        <v>15</v>
      </c>
      <c r="P19" s="28">
        <v>0</v>
      </c>
      <c r="Q19" s="28">
        <v>0</v>
      </c>
      <c r="R19" s="28">
        <v>0</v>
      </c>
      <c r="S19" s="28">
        <v>0</v>
      </c>
      <c r="T19" s="28">
        <v>15</v>
      </c>
      <c r="U19" s="28">
        <v>0</v>
      </c>
      <c r="V19" s="6">
        <v>95</v>
      </c>
      <c r="W19" s="6">
        <f t="shared" ref="W19:W22" si="8">ROUND(V19*1.22,2)</f>
        <v>115.9</v>
      </c>
      <c r="X19" s="2">
        <f t="shared" ref="X19:X22" si="9">ROUND(V19*N19,2)</f>
        <v>1425</v>
      </c>
      <c r="Y19" s="2">
        <f t="shared" ref="Y19:Y22" si="10">ROUND(W19*N19,2)</f>
        <v>1738.5</v>
      </c>
    </row>
    <row r="20" spans="1:25" ht="90" x14ac:dyDescent="0.25">
      <c r="A20" s="3">
        <v>7</v>
      </c>
      <c r="B20" s="26">
        <v>1051585</v>
      </c>
      <c r="C20" s="26" t="s">
        <v>41</v>
      </c>
      <c r="D20" s="5"/>
      <c r="E20" s="21" t="s">
        <v>43</v>
      </c>
      <c r="F20" s="5"/>
      <c r="G20" s="5"/>
      <c r="H20" s="5"/>
      <c r="I20" s="5"/>
      <c r="J20" s="20" t="s">
        <v>48</v>
      </c>
      <c r="K20" s="27">
        <v>32026</v>
      </c>
      <c r="L20" s="27" t="s">
        <v>45</v>
      </c>
      <c r="M20" s="27" t="s">
        <v>46</v>
      </c>
      <c r="N20" s="21">
        <f t="shared" ref="N20:N22" si="11">SUM(O20)</f>
        <v>8</v>
      </c>
      <c r="O20" s="7">
        <f t="shared" si="0"/>
        <v>8</v>
      </c>
      <c r="P20" s="28">
        <v>0</v>
      </c>
      <c r="Q20" s="28">
        <v>0</v>
      </c>
      <c r="R20" s="28">
        <v>0</v>
      </c>
      <c r="S20" s="28">
        <v>8</v>
      </c>
      <c r="T20" s="28">
        <v>0</v>
      </c>
      <c r="U20" s="28">
        <v>0</v>
      </c>
      <c r="V20" s="6">
        <v>298</v>
      </c>
      <c r="W20" s="6">
        <f t="shared" si="8"/>
        <v>363.56</v>
      </c>
      <c r="X20" s="2">
        <f t="shared" si="9"/>
        <v>2384</v>
      </c>
      <c r="Y20" s="2">
        <f t="shared" si="10"/>
        <v>2908.48</v>
      </c>
    </row>
    <row r="21" spans="1:25" ht="90" x14ac:dyDescent="0.25">
      <c r="A21" s="3">
        <v>8</v>
      </c>
      <c r="B21" s="26">
        <v>1056021</v>
      </c>
      <c r="C21" s="26" t="s">
        <v>49</v>
      </c>
      <c r="D21" s="5"/>
      <c r="E21" s="21" t="s">
        <v>43</v>
      </c>
      <c r="F21" s="5"/>
      <c r="G21" s="5"/>
      <c r="H21" s="5"/>
      <c r="I21" s="5"/>
      <c r="J21" s="20" t="s">
        <v>48</v>
      </c>
      <c r="K21" s="27">
        <v>32026</v>
      </c>
      <c r="L21" s="27" t="s">
        <v>45</v>
      </c>
      <c r="M21" s="27" t="s">
        <v>50</v>
      </c>
      <c r="N21" s="21">
        <f t="shared" si="11"/>
        <v>23</v>
      </c>
      <c r="O21" s="7">
        <f t="shared" si="0"/>
        <v>23</v>
      </c>
      <c r="P21" s="28">
        <v>0</v>
      </c>
      <c r="Q21" s="28">
        <v>3</v>
      </c>
      <c r="R21" s="28">
        <v>0</v>
      </c>
      <c r="S21" s="28">
        <v>0</v>
      </c>
      <c r="T21" s="28">
        <v>20</v>
      </c>
      <c r="U21" s="28">
        <v>0</v>
      </c>
      <c r="V21" s="6">
        <v>56</v>
      </c>
      <c r="W21" s="6">
        <f t="shared" si="8"/>
        <v>68.319999999999993</v>
      </c>
      <c r="X21" s="2">
        <f t="shared" si="9"/>
        <v>1288</v>
      </c>
      <c r="Y21" s="2">
        <f t="shared" si="10"/>
        <v>1571.36</v>
      </c>
    </row>
    <row r="22" spans="1:25" ht="90" x14ac:dyDescent="0.25">
      <c r="A22" s="3">
        <v>9</v>
      </c>
      <c r="B22" s="26">
        <v>1059905</v>
      </c>
      <c r="C22" s="26" t="s">
        <v>42</v>
      </c>
      <c r="D22" s="5"/>
      <c r="E22" s="21" t="s">
        <v>43</v>
      </c>
      <c r="F22" s="5"/>
      <c r="G22" s="5"/>
      <c r="H22" s="5"/>
      <c r="I22" s="5"/>
      <c r="J22" s="20" t="s">
        <v>48</v>
      </c>
      <c r="K22" s="27">
        <v>32026</v>
      </c>
      <c r="L22" s="27" t="s">
        <v>45</v>
      </c>
      <c r="M22" s="27" t="s">
        <v>46</v>
      </c>
      <c r="N22" s="21">
        <f t="shared" si="11"/>
        <v>24</v>
      </c>
      <c r="O22" s="7">
        <f t="shared" si="0"/>
        <v>24</v>
      </c>
      <c r="P22" s="28">
        <v>0</v>
      </c>
      <c r="Q22" s="28">
        <v>0</v>
      </c>
      <c r="R22" s="28">
        <v>0</v>
      </c>
      <c r="S22" s="28">
        <v>24</v>
      </c>
      <c r="T22" s="28">
        <v>0</v>
      </c>
      <c r="U22" s="28">
        <v>0</v>
      </c>
      <c r="V22" s="6">
        <v>548</v>
      </c>
      <c r="W22" s="6">
        <f t="shared" si="8"/>
        <v>668.56</v>
      </c>
      <c r="X22" s="2">
        <f t="shared" si="9"/>
        <v>13152</v>
      </c>
      <c r="Y22" s="2">
        <f t="shared" si="10"/>
        <v>16045.44</v>
      </c>
    </row>
    <row r="23" spans="1:25" ht="15" customHeight="1" x14ac:dyDescent="0.25">
      <c r="A23" s="31" t="s">
        <v>40</v>
      </c>
      <c r="B23" s="32"/>
      <c r="C23" s="32"/>
      <c r="D23" s="32"/>
      <c r="E23" s="32"/>
      <c r="F23" s="32"/>
      <c r="G23" s="32"/>
      <c r="H23" s="32"/>
      <c r="I23" s="32"/>
      <c r="J23" s="11"/>
      <c r="K23" s="10"/>
      <c r="L23" s="9" t="s">
        <v>0</v>
      </c>
      <c r="M23" s="3" t="s">
        <v>0</v>
      </c>
      <c r="N23" s="2">
        <f>SUM(N24:N26)</f>
        <v>74</v>
      </c>
      <c r="O23" s="7">
        <f t="shared" si="0"/>
        <v>74</v>
      </c>
      <c r="P23" s="7">
        <f t="shared" ref="P23:U23" si="12">SUM(P24:P26)</f>
        <v>0</v>
      </c>
      <c r="Q23" s="7">
        <f t="shared" si="12"/>
        <v>0</v>
      </c>
      <c r="R23" s="7">
        <f t="shared" si="12"/>
        <v>0</v>
      </c>
      <c r="S23" s="7">
        <f t="shared" si="12"/>
        <v>64</v>
      </c>
      <c r="T23" s="7">
        <f t="shared" si="12"/>
        <v>10</v>
      </c>
      <c r="U23" s="7">
        <f t="shared" si="12"/>
        <v>0</v>
      </c>
      <c r="V23" s="8"/>
      <c r="W23" s="8"/>
      <c r="X23" s="2">
        <f>SUM(X24:X26)</f>
        <v>32022</v>
      </c>
      <c r="Y23" s="2">
        <f>SUM(Y24:Y26)</f>
        <v>39066.840000000004</v>
      </c>
    </row>
    <row r="24" spans="1:25" ht="90" x14ac:dyDescent="0.25">
      <c r="A24" s="3">
        <v>10</v>
      </c>
      <c r="B24" s="26">
        <v>1008935</v>
      </c>
      <c r="C24" s="26" t="s">
        <v>47</v>
      </c>
      <c r="D24" s="5"/>
      <c r="E24" s="21" t="s">
        <v>43</v>
      </c>
      <c r="F24" s="5"/>
      <c r="G24" s="5"/>
      <c r="H24" s="5"/>
      <c r="I24" s="5"/>
      <c r="J24" s="20" t="s">
        <v>48</v>
      </c>
      <c r="K24" s="27">
        <v>42026</v>
      </c>
      <c r="L24" s="27" t="s">
        <v>45</v>
      </c>
      <c r="M24" s="27" t="s">
        <v>46</v>
      </c>
      <c r="N24" s="5">
        <f>SUM(O24)</f>
        <v>10</v>
      </c>
      <c r="O24" s="7">
        <f t="shared" si="0"/>
        <v>10</v>
      </c>
      <c r="P24" s="28">
        <v>0</v>
      </c>
      <c r="Q24" s="28">
        <v>0</v>
      </c>
      <c r="R24" s="28">
        <v>0</v>
      </c>
      <c r="S24" s="28">
        <v>0</v>
      </c>
      <c r="T24" s="28">
        <v>10</v>
      </c>
      <c r="U24" s="28">
        <v>0</v>
      </c>
      <c r="V24" s="6">
        <v>95</v>
      </c>
      <c r="W24" s="6">
        <f t="shared" ref="W24:W26" si="13">ROUND(V24*1.22,2)</f>
        <v>115.9</v>
      </c>
      <c r="X24" s="2">
        <f t="shared" ref="X24:X26" si="14">ROUND(V24*N24,2)</f>
        <v>950</v>
      </c>
      <c r="Y24" s="2">
        <f t="shared" ref="Y24:Y26" si="15">ROUND(W24*N24,2)</f>
        <v>1159</v>
      </c>
    </row>
    <row r="25" spans="1:25" ht="90" x14ac:dyDescent="0.25">
      <c r="A25" s="3">
        <v>11</v>
      </c>
      <c r="B25" s="26">
        <v>1051585</v>
      </c>
      <c r="C25" s="26" t="s">
        <v>41</v>
      </c>
      <c r="D25" s="5"/>
      <c r="E25" s="21" t="s">
        <v>43</v>
      </c>
      <c r="F25" s="5"/>
      <c r="G25" s="5"/>
      <c r="H25" s="5"/>
      <c r="I25" s="5"/>
      <c r="J25" s="20" t="s">
        <v>48</v>
      </c>
      <c r="K25" s="27">
        <v>42026</v>
      </c>
      <c r="L25" s="27" t="s">
        <v>45</v>
      </c>
      <c r="M25" s="27" t="s">
        <v>46</v>
      </c>
      <c r="N25" s="21">
        <f t="shared" ref="N25:N26" si="16">SUM(O25)</f>
        <v>16</v>
      </c>
      <c r="O25" s="7">
        <f t="shared" si="0"/>
        <v>16</v>
      </c>
      <c r="P25" s="28">
        <v>0</v>
      </c>
      <c r="Q25" s="28">
        <v>0</v>
      </c>
      <c r="R25" s="28">
        <v>0</v>
      </c>
      <c r="S25" s="28">
        <v>16</v>
      </c>
      <c r="T25" s="28">
        <v>0</v>
      </c>
      <c r="U25" s="28">
        <v>0</v>
      </c>
      <c r="V25" s="6">
        <v>298</v>
      </c>
      <c r="W25" s="6">
        <f t="shared" si="13"/>
        <v>363.56</v>
      </c>
      <c r="X25" s="2">
        <f t="shared" si="14"/>
        <v>4768</v>
      </c>
      <c r="Y25" s="2">
        <f t="shared" si="15"/>
        <v>5816.96</v>
      </c>
    </row>
    <row r="26" spans="1:25" ht="90" x14ac:dyDescent="0.25">
      <c r="A26" s="3">
        <v>12</v>
      </c>
      <c r="B26" s="26">
        <v>1059905</v>
      </c>
      <c r="C26" s="26" t="s">
        <v>42</v>
      </c>
      <c r="D26" s="5"/>
      <c r="E26" s="21" t="s">
        <v>43</v>
      </c>
      <c r="F26" s="5"/>
      <c r="G26" s="5"/>
      <c r="H26" s="5"/>
      <c r="I26" s="5"/>
      <c r="J26" s="20" t="s">
        <v>48</v>
      </c>
      <c r="K26" s="27">
        <v>42026</v>
      </c>
      <c r="L26" s="27" t="s">
        <v>45</v>
      </c>
      <c r="M26" s="27" t="s">
        <v>46</v>
      </c>
      <c r="N26" s="21">
        <f t="shared" si="16"/>
        <v>48</v>
      </c>
      <c r="O26" s="7">
        <f t="shared" si="0"/>
        <v>48</v>
      </c>
      <c r="P26" s="28">
        <v>0</v>
      </c>
      <c r="Q26" s="28">
        <v>0</v>
      </c>
      <c r="R26" s="28">
        <v>0</v>
      </c>
      <c r="S26" s="28">
        <v>48</v>
      </c>
      <c r="T26" s="28">
        <v>0</v>
      </c>
      <c r="U26" s="28">
        <v>0</v>
      </c>
      <c r="V26" s="6">
        <v>548</v>
      </c>
      <c r="W26" s="6">
        <f t="shared" si="13"/>
        <v>668.56</v>
      </c>
      <c r="X26" s="2">
        <f t="shared" si="14"/>
        <v>26304</v>
      </c>
      <c r="Y26" s="2">
        <f t="shared" si="15"/>
        <v>32090.880000000001</v>
      </c>
    </row>
    <row r="27" spans="1:25" ht="15" customHeight="1" x14ac:dyDescent="0.25">
      <c r="A27" s="4"/>
      <c r="B27" s="4" t="s">
        <v>0</v>
      </c>
      <c r="C27" s="4" t="s">
        <v>0</v>
      </c>
      <c r="D27" s="4" t="s">
        <v>0</v>
      </c>
      <c r="E27" s="4"/>
      <c r="F27" s="4"/>
      <c r="G27" s="4" t="s">
        <v>0</v>
      </c>
      <c r="H27" s="4"/>
      <c r="I27" s="4" t="s">
        <v>0</v>
      </c>
      <c r="J27" s="4"/>
      <c r="K27" s="4"/>
      <c r="L27" s="22" t="s">
        <v>1</v>
      </c>
      <c r="M27" s="22" t="s">
        <v>0</v>
      </c>
      <c r="N27" s="23">
        <f>N11+N14+N18+N23</f>
        <v>229</v>
      </c>
      <c r="O27" s="23">
        <f t="shared" ref="O27:U27" si="17">SUM(O11,O14,O18,O23)</f>
        <v>229</v>
      </c>
      <c r="P27" s="23">
        <f t="shared" si="17"/>
        <v>0</v>
      </c>
      <c r="Q27" s="23">
        <f t="shared" si="17"/>
        <v>3</v>
      </c>
      <c r="R27" s="23">
        <f t="shared" si="17"/>
        <v>0</v>
      </c>
      <c r="S27" s="23">
        <f t="shared" si="17"/>
        <v>176</v>
      </c>
      <c r="T27" s="23">
        <f t="shared" si="17"/>
        <v>50</v>
      </c>
      <c r="U27" s="23">
        <f t="shared" si="17"/>
        <v>0</v>
      </c>
      <c r="V27" s="21" t="s">
        <v>35</v>
      </c>
      <c r="W27" s="21" t="s">
        <v>35</v>
      </c>
      <c r="X27" s="25">
        <f>SUM(X11,X14,X18,X23)</f>
        <v>83338</v>
      </c>
      <c r="Y27" s="25">
        <f>SUM(Y11,Y14,Y18,Y23)</f>
        <v>101672.36000000002</v>
      </c>
    </row>
  </sheetData>
  <mergeCells count="30">
    <mergeCell ref="S1:Y1"/>
    <mergeCell ref="A4:Y4"/>
    <mergeCell ref="A5:Y5"/>
    <mergeCell ref="R7:R8"/>
    <mergeCell ref="A18:I18"/>
    <mergeCell ref="L6:L8"/>
    <mergeCell ref="M6:M8"/>
    <mergeCell ref="N6:N8"/>
    <mergeCell ref="V6:V8"/>
    <mergeCell ref="W6:W8"/>
    <mergeCell ref="X6:X8"/>
    <mergeCell ref="Y6:Y8"/>
    <mergeCell ref="O6:U6"/>
    <mergeCell ref="O7:O8"/>
    <mergeCell ref="S7:S8"/>
    <mergeCell ref="T7:T8"/>
    <mergeCell ref="U7:U8"/>
    <mergeCell ref="P7:P8"/>
    <mergeCell ref="Q7:Q8"/>
    <mergeCell ref="A23:I23"/>
    <mergeCell ref="A11:I11"/>
    <mergeCell ref="A14:I14"/>
    <mergeCell ref="C7:D7"/>
    <mergeCell ref="A10:I10"/>
    <mergeCell ref="A6:A8"/>
    <mergeCell ref="B6:B8"/>
    <mergeCell ref="E7:I7"/>
    <mergeCell ref="C6:K6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Расчет НМЦ лота</vt:lpstr>
      <vt:lpstr>'Расчет НМЦ лота'!LOT_ITOG</vt:lpstr>
      <vt:lpstr>'Расчет НМЦ лота'!QRT1_ITOG</vt:lpstr>
      <vt:lpstr>'Расчет НМЦ лота'!QRT1_LINE</vt:lpstr>
      <vt:lpstr>'Расчет НМЦ лота'!QRT2_ITOG</vt:lpstr>
      <vt:lpstr>'Расчет НМЦ лота'!QRT2_LINE</vt:lpstr>
      <vt:lpstr>'Расчет НМЦ лота'!QRT3_ITOG</vt:lpstr>
      <vt:lpstr>'Расчет НМЦ лота'!QRT3_LINE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лота'!ZQRT1_HEAD</vt:lpstr>
      <vt:lpstr>'Расчет НМЦ лота'!ZQRT2_HEAD</vt:lpstr>
      <vt:lpstr>'Расчет НМЦ лота'!ZQRT3_HEAD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Шуняева Евгения Вячеславовна</cp:lastModifiedBy>
  <cp:lastPrinted>2026-08-05T03:56:31Z</cp:lastPrinted>
  <dcterms:created xsi:type="dcterms:W3CDTF">2025-01-28T11:37:12Z</dcterms:created>
  <dcterms:modified xsi:type="dcterms:W3CDTF">2026-08-05T09:05:50Z</dcterms:modified>
</cp:coreProperties>
</file>